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сухоноска" sheetId="8" r:id="rId1"/>
  </sheets>
  <calcPr calcId="114210"/>
</workbook>
</file>

<file path=xl/calcChain.xml><?xml version="1.0" encoding="utf-8"?>
<calcChain xmlns="http://schemas.openxmlformats.org/spreadsheetml/2006/main">
  <c r="R7" i="8"/>
  <c r="R10"/>
  <c r="R11"/>
  <c r="R12"/>
  <c r="R14"/>
  <c r="R16"/>
  <c r="R5"/>
  <c r="R17"/>
  <c r="K17"/>
  <c r="L17"/>
  <c r="M17"/>
  <c r="N17"/>
  <c r="O17"/>
  <c r="P17"/>
  <c r="Q17"/>
  <c r="B17"/>
  <c r="C17"/>
  <c r="D17"/>
  <c r="E17"/>
  <c r="F17"/>
  <c r="G17"/>
  <c r="H17"/>
  <c r="I17"/>
  <c r="J17"/>
</calcChain>
</file>

<file path=xl/sharedStrings.xml><?xml version="1.0" encoding="utf-8"?>
<sst xmlns="http://schemas.openxmlformats.org/spreadsheetml/2006/main" count="33" uniqueCount="32">
  <si>
    <t>Наименование работ,услуг</t>
  </si>
  <si>
    <t>Всего</t>
  </si>
  <si>
    <t>дом 1</t>
  </si>
  <si>
    <t>дом 2</t>
  </si>
  <si>
    <t>дом 3</t>
  </si>
  <si>
    <t>дом 4</t>
  </si>
  <si>
    <t>Устран.незначит.неиспр.в системах водопровода,канализации</t>
  </si>
  <si>
    <t>*устранение течи в трубопров.приборах и арматуре</t>
  </si>
  <si>
    <t>Устран.незначит.неиспр.в системах ЦО, ГВС</t>
  </si>
  <si>
    <t>*набивка сальников</t>
  </si>
  <si>
    <t>Устран.незначит.неиспр.электрических устройств</t>
  </si>
  <si>
    <t>Проверка наличия тяги в дым.и вент.каналах и газоходах</t>
  </si>
  <si>
    <t>Аварийное обслуживание инженерного оборудования</t>
  </si>
  <si>
    <t>Регулировка,ремонт и испытание системы ЦО (опрессовка)</t>
  </si>
  <si>
    <t>Вывоз ТБО</t>
  </si>
  <si>
    <t>Управляющие расходы</t>
  </si>
  <si>
    <t>ИТОГО</t>
  </si>
  <si>
    <t>Прочие работы</t>
  </si>
  <si>
    <t>дом 5</t>
  </si>
  <si>
    <t>дом 6</t>
  </si>
  <si>
    <t>дом 7</t>
  </si>
  <si>
    <t>Объем выполненных работ, услуг, руб.</t>
  </si>
  <si>
    <t>дом 8</t>
  </si>
  <si>
    <t>дом 9</t>
  </si>
  <si>
    <t>дом 10</t>
  </si>
  <si>
    <t>дом 11</t>
  </si>
  <si>
    <t>дом 13</t>
  </si>
  <si>
    <t>дом 14</t>
  </si>
  <si>
    <t>дом 15</t>
  </si>
  <si>
    <t>дом 16</t>
  </si>
  <si>
    <t>дом 17</t>
  </si>
  <si>
    <t>ул.Юбилейная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</si>
</sst>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1" xfId="0" applyNumberFormat="1" applyBorder="1"/>
    <xf numFmtId="0" fontId="0" fillId="0" borderId="1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3" fillId="0" borderId="1" xfId="0" applyFont="1" applyBorder="1" applyAlignment="1">
      <alignment wrapText="1"/>
    </xf>
    <xf numFmtId="0" fontId="0" fillId="2" borderId="0" xfId="0" applyFill="1"/>
    <xf numFmtId="0" fontId="4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wrapText="1"/>
    </xf>
    <xf numFmtId="2" fontId="3" fillId="0" borderId="1" xfId="0" applyNumberFormat="1" applyFont="1" applyBorder="1"/>
    <xf numFmtId="0" fontId="3" fillId="2" borderId="1" xfId="0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8"/>
  <sheetViews>
    <sheetView tabSelected="1" workbookViewId="0">
      <selection activeCell="N25" sqref="N25"/>
    </sheetView>
  </sheetViews>
  <sheetFormatPr defaultRowHeight="15"/>
  <cols>
    <col min="1" max="1" width="51.85546875" customWidth="1"/>
    <col min="2" max="11" width="9.7109375" customWidth="1"/>
    <col min="18" max="18" width="10.85546875" customWidth="1"/>
  </cols>
  <sheetData>
    <row r="2" spans="1:18">
      <c r="A2" s="18" t="s">
        <v>0</v>
      </c>
      <c r="B2" s="19" t="s">
        <v>21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5" t="s">
        <v>1</v>
      </c>
    </row>
    <row r="3" spans="1:18" ht="15.75" customHeight="1">
      <c r="A3" s="18"/>
      <c r="B3" s="19" t="s">
        <v>31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6"/>
    </row>
    <row r="4" spans="1:18" ht="15.75" customHeight="1">
      <c r="A4" s="18"/>
      <c r="B4" s="10" t="s">
        <v>2</v>
      </c>
      <c r="C4" s="10" t="s">
        <v>3</v>
      </c>
      <c r="D4" s="10" t="s">
        <v>4</v>
      </c>
      <c r="E4" s="10" t="s">
        <v>5</v>
      </c>
      <c r="F4" s="10" t="s">
        <v>18</v>
      </c>
      <c r="G4" s="10" t="s">
        <v>19</v>
      </c>
      <c r="H4" s="10" t="s">
        <v>20</v>
      </c>
      <c r="I4" s="10" t="s">
        <v>22</v>
      </c>
      <c r="J4" s="10" t="s">
        <v>23</v>
      </c>
      <c r="K4" s="10" t="s">
        <v>24</v>
      </c>
      <c r="L4" s="10" t="s">
        <v>25</v>
      </c>
      <c r="M4" s="10" t="s">
        <v>26</v>
      </c>
      <c r="N4" s="10" t="s">
        <v>27</v>
      </c>
      <c r="O4" s="10" t="s">
        <v>28</v>
      </c>
      <c r="P4" s="10" t="s">
        <v>29</v>
      </c>
      <c r="Q4" s="10" t="s">
        <v>30</v>
      </c>
      <c r="R4" s="17"/>
    </row>
    <row r="5" spans="1:18" ht="16.5" customHeight="1">
      <c r="A5" s="5" t="s">
        <v>6</v>
      </c>
      <c r="B5" s="11">
        <v>8050.94</v>
      </c>
      <c r="C5" s="11">
        <v>7820.52</v>
      </c>
      <c r="D5" s="11">
        <v>8043.55</v>
      </c>
      <c r="E5" s="11">
        <v>8080.51</v>
      </c>
      <c r="F5" s="11">
        <v>8044.61</v>
      </c>
      <c r="G5" s="11">
        <v>7937.42</v>
      </c>
      <c r="H5" s="11">
        <v>7715.66</v>
      </c>
      <c r="I5" s="11">
        <v>7473.36</v>
      </c>
      <c r="J5" s="11">
        <v>7501.56</v>
      </c>
      <c r="K5" s="12">
        <v>7740.22</v>
      </c>
      <c r="L5" s="11">
        <v>7920.55</v>
      </c>
      <c r="M5" s="2">
        <v>7502.35</v>
      </c>
      <c r="N5" s="2">
        <v>7359.26</v>
      </c>
      <c r="O5" s="2">
        <v>7555.68</v>
      </c>
      <c r="P5" s="2">
        <v>7555.68</v>
      </c>
      <c r="Q5" s="2">
        <v>6864</v>
      </c>
      <c r="R5" s="1">
        <f>SUM(B5:Q5)</f>
        <v>123165.87</v>
      </c>
    </row>
    <row r="6" spans="1:18">
      <c r="A6" s="5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2"/>
      <c r="L6" s="11"/>
      <c r="M6" s="2"/>
      <c r="N6" s="2"/>
      <c r="O6" s="2"/>
      <c r="P6" s="2"/>
      <c r="Q6" s="2"/>
      <c r="R6" s="1"/>
    </row>
    <row r="7" spans="1:18">
      <c r="A7" s="5" t="s">
        <v>8</v>
      </c>
      <c r="B7" s="11">
        <v>8965.82</v>
      </c>
      <c r="C7" s="11">
        <v>8709.2199999999993</v>
      </c>
      <c r="D7" s="11">
        <v>8957.59</v>
      </c>
      <c r="E7" s="11">
        <v>8998.75</v>
      </c>
      <c r="F7" s="11">
        <v>8958.77</v>
      </c>
      <c r="G7" s="11">
        <v>8839.58</v>
      </c>
      <c r="H7" s="11">
        <v>8592.44</v>
      </c>
      <c r="I7" s="11">
        <v>8322.61</v>
      </c>
      <c r="J7" s="11">
        <v>8354.01</v>
      </c>
      <c r="K7" s="12">
        <v>8619.7900000000009</v>
      </c>
      <c r="L7" s="11">
        <v>8905.23</v>
      </c>
      <c r="M7" s="2">
        <v>8354.89</v>
      </c>
      <c r="N7" s="2">
        <v>8195.5400000000009</v>
      </c>
      <c r="O7" s="2">
        <v>8414.2800000000007</v>
      </c>
      <c r="P7" s="2">
        <v>8414.2800000000007</v>
      </c>
      <c r="Q7" s="2">
        <v>7644</v>
      </c>
      <c r="R7" s="1">
        <f t="shared" ref="R7:R16" si="0">SUM(B7:Q7)</f>
        <v>137246.80000000002</v>
      </c>
    </row>
    <row r="8" spans="1:18">
      <c r="A8" s="5" t="s">
        <v>7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s="11"/>
      <c r="M8" s="2"/>
      <c r="N8" s="2"/>
      <c r="O8" s="2"/>
      <c r="P8" s="2"/>
      <c r="Q8" s="2"/>
      <c r="R8" s="1"/>
    </row>
    <row r="9" spans="1:18">
      <c r="A9" s="5" t="s">
        <v>9</v>
      </c>
      <c r="B9" s="11"/>
      <c r="C9" s="11"/>
      <c r="D9" s="11"/>
      <c r="E9" s="11"/>
      <c r="F9" s="11"/>
      <c r="G9" s="11"/>
      <c r="H9" s="11"/>
      <c r="I9" s="11"/>
      <c r="J9" s="11"/>
      <c r="K9" s="12"/>
      <c r="L9" s="11"/>
      <c r="M9" s="2"/>
      <c r="N9" s="2"/>
      <c r="O9" s="2"/>
      <c r="P9" s="2"/>
      <c r="Q9" s="2"/>
      <c r="R9" s="1"/>
    </row>
    <row r="10" spans="1:18">
      <c r="A10" s="5" t="s">
        <v>10</v>
      </c>
      <c r="B10" s="11">
        <v>5123.33</v>
      </c>
      <c r="C10" s="11">
        <v>4976.7</v>
      </c>
      <c r="D10" s="11">
        <v>5118.62</v>
      </c>
      <c r="E10" s="11">
        <v>5142.1400000000003</v>
      </c>
      <c r="F10" s="11">
        <v>5119.29</v>
      </c>
      <c r="G10" s="11">
        <v>5051.1899999999996</v>
      </c>
      <c r="H10" s="11">
        <v>4909.97</v>
      </c>
      <c r="I10" s="11">
        <v>4755.78</v>
      </c>
      <c r="J10" s="11">
        <v>4773.72</v>
      </c>
      <c r="K10" s="12">
        <v>4925.59</v>
      </c>
      <c r="L10" s="11">
        <v>5102.45</v>
      </c>
      <c r="M10" s="2">
        <v>4774.22</v>
      </c>
      <c r="N10" s="2">
        <v>4683.17</v>
      </c>
      <c r="O10" s="2">
        <v>4808.16</v>
      </c>
      <c r="P10" s="2">
        <v>4808.16</v>
      </c>
      <c r="Q10" s="2">
        <v>4368</v>
      </c>
      <c r="R10" s="1">
        <f t="shared" si="0"/>
        <v>78440.490000000005</v>
      </c>
    </row>
    <row r="11" spans="1:18">
      <c r="A11" s="5" t="s">
        <v>11</v>
      </c>
      <c r="B11" s="11">
        <v>1231.53</v>
      </c>
      <c r="C11" s="11">
        <v>1231.53</v>
      </c>
      <c r="D11" s="11">
        <v>1231.53</v>
      </c>
      <c r="E11" s="11">
        <v>1231.53</v>
      </c>
      <c r="F11" s="11">
        <v>1231.53</v>
      </c>
      <c r="G11" s="11">
        <v>1231.53</v>
      </c>
      <c r="H11" s="11">
        <v>1231.53</v>
      </c>
      <c r="I11" s="11">
        <v>1231.53</v>
      </c>
      <c r="J11" s="11">
        <v>1231.53</v>
      </c>
      <c r="K11" s="11">
        <v>1231.53</v>
      </c>
      <c r="L11" s="11">
        <v>1231.53</v>
      </c>
      <c r="M11" s="11">
        <v>1231.53</v>
      </c>
      <c r="N11" s="11">
        <v>1231.53</v>
      </c>
      <c r="O11" s="11">
        <v>1231.53</v>
      </c>
      <c r="P11" s="11">
        <v>1231.53</v>
      </c>
      <c r="Q11" s="11">
        <v>1231.53</v>
      </c>
      <c r="R11" s="1">
        <f t="shared" si="0"/>
        <v>19704.48</v>
      </c>
    </row>
    <row r="12" spans="1:18">
      <c r="A12" s="5" t="s">
        <v>12</v>
      </c>
      <c r="B12" s="11">
        <v>1250.44</v>
      </c>
      <c r="C12" s="11">
        <v>32135.64</v>
      </c>
      <c r="D12" s="11">
        <v>63345.08</v>
      </c>
      <c r="E12" s="11">
        <v>14737.38</v>
      </c>
      <c r="F12" s="11">
        <v>14126.59</v>
      </c>
      <c r="G12" s="11">
        <v>8170.32</v>
      </c>
      <c r="H12" s="11">
        <v>231075.97</v>
      </c>
      <c r="I12" s="11">
        <v>5003.76</v>
      </c>
      <c r="J12" s="11">
        <v>26543.439999999999</v>
      </c>
      <c r="K12" s="12">
        <v>27014.7</v>
      </c>
      <c r="L12" s="11">
        <v>38509.120000000003</v>
      </c>
      <c r="M12" s="2">
        <v>7844.79</v>
      </c>
      <c r="N12" s="2">
        <v>27928.080000000002</v>
      </c>
      <c r="O12" s="2">
        <v>18775.59</v>
      </c>
      <c r="P12" s="2">
        <v>20663.580000000002</v>
      </c>
      <c r="Q12" s="2">
        <v>5440.43</v>
      </c>
      <c r="R12" s="1">
        <f t="shared" si="0"/>
        <v>542564.91000000015</v>
      </c>
    </row>
    <row r="13" spans="1:18">
      <c r="A13" s="5" t="s">
        <v>13</v>
      </c>
      <c r="B13" s="11"/>
      <c r="C13" s="11"/>
      <c r="D13" s="12"/>
      <c r="E13" s="12"/>
      <c r="F13" s="11"/>
      <c r="G13" s="11"/>
      <c r="H13" s="11"/>
      <c r="I13" s="11"/>
      <c r="J13" s="12"/>
      <c r="K13" s="12"/>
      <c r="L13" s="11"/>
      <c r="M13" s="2"/>
      <c r="N13" s="2"/>
      <c r="O13" s="2"/>
      <c r="P13" s="2"/>
      <c r="Q13" s="2"/>
      <c r="R13" s="1"/>
    </row>
    <row r="14" spans="1:18" s="6" customFormat="1">
      <c r="A14" s="13" t="s">
        <v>14</v>
      </c>
      <c r="B14" s="14">
        <v>40151.589999999997</v>
      </c>
      <c r="C14" s="14">
        <v>40151.589999999997</v>
      </c>
      <c r="D14" s="14">
        <v>40151.589999999997</v>
      </c>
      <c r="E14" s="14">
        <v>40151.589999999997</v>
      </c>
      <c r="F14" s="14">
        <v>40151.589999999997</v>
      </c>
      <c r="G14" s="14">
        <v>40151.589999999997</v>
      </c>
      <c r="H14" s="14">
        <v>40151.589999999997</v>
      </c>
      <c r="I14" s="14">
        <v>40151.589999999997</v>
      </c>
      <c r="J14" s="14">
        <v>40151.589999999997</v>
      </c>
      <c r="K14" s="14">
        <v>40151.589999999997</v>
      </c>
      <c r="L14" s="14">
        <v>40151.589999999997</v>
      </c>
      <c r="M14" s="14">
        <v>40151.589999999997</v>
      </c>
      <c r="N14" s="14">
        <v>40151.589999999997</v>
      </c>
      <c r="O14" s="14">
        <v>40151.589999999997</v>
      </c>
      <c r="P14" s="14">
        <v>40151.589999999997</v>
      </c>
      <c r="Q14" s="14">
        <v>40151.589999999997</v>
      </c>
      <c r="R14" s="1">
        <f t="shared" si="0"/>
        <v>642425.43999999971</v>
      </c>
    </row>
    <row r="15" spans="1:18">
      <c r="A15" s="5" t="s">
        <v>17</v>
      </c>
      <c r="B15" s="11"/>
      <c r="C15" s="11"/>
      <c r="D15" s="11"/>
      <c r="E15" s="11"/>
      <c r="F15" s="11"/>
      <c r="G15" s="11"/>
      <c r="H15" s="11"/>
      <c r="I15" s="11"/>
      <c r="J15" s="11"/>
      <c r="K15" s="12"/>
      <c r="L15" s="11"/>
      <c r="M15" s="2"/>
      <c r="N15" s="2"/>
      <c r="O15" s="2"/>
      <c r="P15" s="2"/>
      <c r="Q15" s="2"/>
      <c r="R15" s="1"/>
    </row>
    <row r="16" spans="1:18">
      <c r="A16" s="5" t="s">
        <v>15</v>
      </c>
      <c r="B16" s="11">
        <v>704</v>
      </c>
      <c r="C16" s="11">
        <v>19096.14</v>
      </c>
      <c r="D16" s="11">
        <v>22799.98</v>
      </c>
      <c r="E16" s="11">
        <v>6603.52</v>
      </c>
      <c r="F16" s="11">
        <v>4915.8</v>
      </c>
      <c r="G16" s="11">
        <v>1868.65</v>
      </c>
      <c r="H16" s="11">
        <v>71332.02</v>
      </c>
      <c r="I16" s="11">
        <v>1459.13</v>
      </c>
      <c r="J16" s="11">
        <v>10414.74</v>
      </c>
      <c r="K16" s="12">
        <v>12851.67</v>
      </c>
      <c r="L16" s="11">
        <v>19495.82</v>
      </c>
      <c r="M16" s="2">
        <v>5014.2</v>
      </c>
      <c r="N16" s="2">
        <v>13120.78</v>
      </c>
      <c r="O16" s="2">
        <v>15152.43</v>
      </c>
      <c r="P16" s="2">
        <v>9517.34</v>
      </c>
      <c r="Q16" s="2">
        <v>7365.95</v>
      </c>
      <c r="R16" s="1">
        <f t="shared" si="0"/>
        <v>221712.17000000004</v>
      </c>
    </row>
    <row r="17" spans="1:18">
      <c r="A17" s="7" t="s">
        <v>16</v>
      </c>
      <c r="B17" s="8">
        <f t="shared" ref="B17:J17" si="1">SUM(B5:B16)</f>
        <v>65477.649999999994</v>
      </c>
      <c r="C17" s="8">
        <f t="shared" si="1"/>
        <v>114121.34</v>
      </c>
      <c r="D17" s="8">
        <f t="shared" si="1"/>
        <v>149647.94</v>
      </c>
      <c r="E17" s="8">
        <f t="shared" si="1"/>
        <v>84945.42</v>
      </c>
      <c r="F17" s="8">
        <f t="shared" si="1"/>
        <v>82548.180000000008</v>
      </c>
      <c r="G17" s="8">
        <f t="shared" si="1"/>
        <v>73250.279999999984</v>
      </c>
      <c r="H17" s="8">
        <f t="shared" si="1"/>
        <v>365009.18000000005</v>
      </c>
      <c r="I17" s="9">
        <f t="shared" si="1"/>
        <v>68397.760000000009</v>
      </c>
      <c r="J17" s="9">
        <f t="shared" si="1"/>
        <v>98970.59</v>
      </c>
      <c r="K17" s="9">
        <f t="shared" ref="K17:R17" si="2">SUM(K5:K16)</f>
        <v>102535.09</v>
      </c>
      <c r="L17" s="9">
        <f t="shared" si="2"/>
        <v>121316.29000000001</v>
      </c>
      <c r="M17" s="9">
        <f t="shared" si="2"/>
        <v>74873.569999999992</v>
      </c>
      <c r="N17" s="9">
        <f t="shared" si="2"/>
        <v>102669.95</v>
      </c>
      <c r="O17" s="9">
        <f t="shared" si="2"/>
        <v>96089.260000000009</v>
      </c>
      <c r="P17" s="9">
        <f t="shared" si="2"/>
        <v>92342.16</v>
      </c>
      <c r="Q17" s="9">
        <f t="shared" si="2"/>
        <v>73065.499999999985</v>
      </c>
      <c r="R17" s="9">
        <f t="shared" si="2"/>
        <v>1765260.1599999997</v>
      </c>
    </row>
    <row r="18" spans="1:18" ht="15.7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</row>
  </sheetData>
  <mergeCells count="4">
    <mergeCell ref="R2:R4"/>
    <mergeCell ref="A2:A4"/>
    <mergeCell ref="B3:Q3"/>
    <mergeCell ref="B2:Q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сухоноска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экономист</cp:lastModifiedBy>
  <cp:lastPrinted>2015-03-24T08:15:30Z</cp:lastPrinted>
  <dcterms:created xsi:type="dcterms:W3CDTF">2015-03-03T04:16:10Z</dcterms:created>
  <dcterms:modified xsi:type="dcterms:W3CDTF">2015-03-30T06:03:23Z</dcterms:modified>
</cp:coreProperties>
</file>